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525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 l="1"/>
  <c r="AC18" i="3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<sst xmlns="http://schemas.openxmlformats.org/spreadsheetml/2006/main" count="85" uniqueCount="82">
  <si>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</si>
  <si>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</si>
  <si>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</si>
  <si>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</si>
  <si>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</si>
  <si>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</si>
  <si>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</si>
  <si>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</si>
  <si>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</si>
  <si>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</si>
  <si>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</si>
  <si>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</si>
  <si>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</si>
  <si>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</si>
  <si>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</si>
  <si>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</si>
  <si>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</si>
  <si>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</si>
  <si>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</si>
  <si>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</si>
  <si>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</si>
  <si>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</si>
  <si>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</si>
  <si>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</si>
  <si>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</si>
  <si>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</si>
  <si>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</si>
  <si>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</si>
  <si>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</si>
  <si>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</si>
  <si>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</si>
  <si>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</si>
  <si>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</si>
  <si>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</si>
  <si>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</si>
  <si>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</si>
  <si>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</si>
  <si>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</si>
  <si>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</si>
  <si>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</si>
  <si>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</si>
  <si>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</si>
  <si>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</si>
  <si>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</si>
  <si>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</si>
  <si>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</si>
  <si>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</si>
  <si>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</si>
  <si>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</si>
  <si>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</si>
  <si>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</si>
  <si>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</si>
  <si>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</si>
  <si>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</si>
  <si>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</si>
  <si>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</si>
  <si>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</si>
  <si>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</si>
  <si>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</si>
  <si>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</si>
  <si>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</si>
  <si>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</si>
  <si>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</si>
  <si>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</si>
  <si>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</si>
  <si>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</si>
  <si>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</si>
  <si>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</si>
  <si>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</si>
  <si>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</si>
  <si>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</si>
  <si>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</si>
  <si>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</si>
  <si>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</si>
  <si>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</si>
  <si>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</si>
  <si>
    <t>НН000017</t>
  </si>
  <si>
    <t>Мыло туалетное для мытья рук (100 г.)</t>
  </si>
  <si>
    <t>НН</t>
  </si>
  <si>
    <t>Средства защиты кожи</t>
  </si>
  <si>
    <t>СИЗ и охрана труда</t>
  </si>
  <si>
    <t>Поставка мыла туалетного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</si>
</sst>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O19" sqref="O19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5" width="12.7109375" style="1" customWidth="1"/>
    <col min="16" max="26" width="12.7109375" style="1" hidden="1" customWidth="1"/>
    <col min="27" max="27" width="14.7109375" style="1" customWidth="1"/>
    <col min="28" max="28" width="12" style="1" customWidth="1"/>
    <col min="29" max="29" width="20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73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78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79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80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81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72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70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25.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75</v>
      </c>
      <c r="G14" s="48"/>
      <c r="H14" s="48"/>
      <c r="I14" s="48"/>
      <c r="J14" s="45" t="s">
        <v>74</v>
      </c>
      <c r="K14" s="45" t="s">
        <v>64</v>
      </c>
      <c r="L14" s="56" t="s">
        <v>62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65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63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76</v>
      </c>
      <c r="C18" s="15" t="s">
        <v>77</v>
      </c>
      <c r="D18" s="20" t="s">
        <v>71</v>
      </c>
      <c r="E18" s="16">
        <v>10000</v>
      </c>
      <c r="F18" s="41"/>
      <c r="G18" s="16"/>
      <c r="H18" s="17"/>
      <c r="I18" s="17"/>
      <c r="J18" s="20">
        <v>1.0379</v>
      </c>
      <c r="K18" s="16" t="str">
        <f t="shared" ref="K18" si="0">IF(SUM(F18)=0,"",F18*J18)</f>
        <v/>
      </c>
      <c r="L18" s="42">
        <v>26.67</v>
      </c>
      <c r="M18" s="42">
        <v>28.33</v>
      </c>
      <c r="N18" s="42">
        <v>31.67</v>
      </c>
      <c r="O18" s="42">
        <v>32.67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4</v>
      </c>
      <c r="AB18" s="21">
        <f>CEILING(SUM(K18:Z18)/COUNTIF(K18:Z18,"&gt;0"),0.01)</f>
        <v>29.84</v>
      </c>
      <c r="AC18" s="21">
        <f>AB18*E18</f>
        <v>298400</v>
      </c>
      <c r="AD18" s="40">
        <f>STDEV(K18:Z18)/AB18*100</f>
        <v>9.4165720483506998</v>
      </c>
    </row>
    <row r="19" spans="1:30" ht="24" customHeight="1" x14ac:dyDescent="0.2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298400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9"/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/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25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9"/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/>
      <c r="W33" s="49"/>
      <c r="X33" s="49"/>
      <c r="Y33" s="49"/>
      <c r="Z33" s="49"/>
      <c r="AA33" s="49"/>
      <c r="AB33" s="49"/>
    </row>
    <row r="34" spans="3:30" x14ac:dyDescent="0.2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">
      <c r="C37" s="27" t="s">
        <v>66</v>
      </c>
    </row>
    <row r="39" spans="3:30" x14ac:dyDescent="0.2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7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2021-08-13T05:57:21Z</cp:lastPrinted>
  <dcterms:created xsi:type="dcterms:W3CDTF">1996-10-08T23:32:33Z</dcterms:created>
  <dcterms:modified xsi:type="dcterms:W3CDTF">2022-09-05T12:16:17Z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